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370" tabRatio="936"/>
  </bookViews>
  <sheets>
    <sheet name="拟任表1" sheetId="3" r:id="rId1"/>
  </sheets>
  <definedNames>
    <definedName name="_xlnm.Print_Titles" localSheetId="0">拟任表1!$1:2</definedName>
  </definedNames>
  <calcPr calcId="124519"/>
</workbook>
</file>

<file path=xl/calcChain.xml><?xml version="1.0" encoding="utf-8"?>
<calcChain xmlns="http://schemas.openxmlformats.org/spreadsheetml/2006/main">
  <c r="G59" i="3"/>
  <c r="G60"/>
  <c r="G9"/>
  <c r="G8"/>
  <c r="C64" l="1"/>
  <c r="C56"/>
  <c r="C57"/>
  <c r="C58"/>
  <c r="C59"/>
  <c r="C60"/>
  <c r="C61"/>
  <c r="C62"/>
  <c r="C63"/>
  <c r="C48"/>
  <c r="C49"/>
  <c r="C50"/>
  <c r="C51"/>
  <c r="C52"/>
  <c r="C53"/>
  <c r="C54"/>
  <c r="C55"/>
  <c r="C38"/>
  <c r="C39"/>
  <c r="C40"/>
  <c r="C41"/>
  <c r="C42"/>
  <c r="C43"/>
  <c r="C44"/>
  <c r="C45"/>
  <c r="C46"/>
  <c r="C47"/>
  <c r="C27"/>
  <c r="C28"/>
  <c r="C29"/>
  <c r="C30"/>
  <c r="C31"/>
  <c r="C32"/>
  <c r="C33"/>
  <c r="C34"/>
  <c r="C35"/>
  <c r="C36"/>
  <c r="C37"/>
  <c r="C26"/>
  <c r="C22"/>
  <c r="C21"/>
  <c r="C20"/>
  <c r="C17"/>
  <c r="C16"/>
  <c r="C13"/>
  <c r="C8"/>
  <c r="C3"/>
  <c r="G63" l="1"/>
  <c r="F63"/>
  <c r="F60" l="1"/>
  <c r="F59"/>
  <c r="F49"/>
  <c r="F50"/>
  <c r="F51"/>
  <c r="F52"/>
  <c r="F53"/>
  <c r="F48"/>
  <c r="F42"/>
  <c r="G64" l="1"/>
  <c r="G62"/>
  <c r="G61"/>
  <c r="G58"/>
  <c r="G57"/>
  <c r="G42"/>
  <c r="G52" l="1"/>
  <c r="G55" l="1"/>
  <c r="G56"/>
  <c r="G54"/>
  <c r="G53"/>
  <c r="G51"/>
  <c r="G50"/>
  <c r="G49"/>
  <c r="G48"/>
  <c r="G34"/>
  <c r="G36"/>
  <c r="G37"/>
  <c r="G38"/>
  <c r="G39"/>
  <c r="G40"/>
  <c r="G41"/>
  <c r="G43"/>
  <c r="G44"/>
  <c r="G45"/>
  <c r="G46"/>
  <c r="G47"/>
  <c r="G27"/>
  <c r="G28"/>
  <c r="G29"/>
  <c r="G30"/>
  <c r="G31"/>
  <c r="G32"/>
  <c r="G33"/>
  <c r="G26"/>
  <c r="G22"/>
  <c r="G21"/>
  <c r="G20"/>
  <c r="G17"/>
  <c r="G16"/>
  <c r="G13"/>
  <c r="G3"/>
</calcChain>
</file>

<file path=xl/sharedStrings.xml><?xml version="1.0" encoding="utf-8"?>
<sst xmlns="http://schemas.openxmlformats.org/spreadsheetml/2006/main" count="138" uniqueCount="72">
  <si>
    <t>班级</t>
  </si>
  <si>
    <t>合计</t>
  </si>
  <si>
    <t>课程名称</t>
  </si>
  <si>
    <t>体育</t>
  </si>
  <si>
    <t>序
号</t>
  </si>
  <si>
    <t>总
节数</t>
  </si>
  <si>
    <t>周
节数</t>
  </si>
  <si>
    <t>人数</t>
  </si>
  <si>
    <t>建筑装饰施工技术(第2版)</t>
  </si>
  <si>
    <t>演讲与口才教程</t>
  </si>
  <si>
    <t>数学复习</t>
  </si>
  <si>
    <t>英语复习</t>
  </si>
  <si>
    <t>经济政治与社会</t>
  </si>
  <si>
    <t>建筑CAD绘图</t>
  </si>
  <si>
    <t>英语3(基础模块)(双色)</t>
  </si>
  <si>
    <t>建筑装饰施工技术-复习</t>
  </si>
  <si>
    <t>语文(职业模块工科类)</t>
    <phoneticPr fontId="15" type="noConversion"/>
  </si>
  <si>
    <t>数学(职业模块工科类)</t>
    <phoneticPr fontId="15" type="noConversion"/>
  </si>
  <si>
    <t>16(3)对口招</t>
    <phoneticPr fontId="15" type="noConversion"/>
  </si>
  <si>
    <t>英语(工科类)(职业模块）</t>
    <phoneticPr fontId="15" type="noConversion"/>
  </si>
  <si>
    <t>室内设计效果图表现技法</t>
  </si>
  <si>
    <t>16(2)装饰</t>
    <phoneticPr fontId="15" type="noConversion"/>
  </si>
  <si>
    <t>16(4)会计</t>
    <phoneticPr fontId="15" type="noConversion"/>
  </si>
  <si>
    <t>16(5)建技</t>
    <phoneticPr fontId="15" type="noConversion"/>
  </si>
  <si>
    <t>16(6)电脑艺术</t>
    <phoneticPr fontId="15" type="noConversion"/>
  </si>
  <si>
    <t>16(1)建工</t>
    <phoneticPr fontId="15" type="noConversion"/>
  </si>
  <si>
    <t>15(2)建工、15(4)造价、15(3)装饰</t>
    <phoneticPr fontId="15" type="noConversion"/>
  </si>
  <si>
    <t>15(2)建工、15(4)造价</t>
    <phoneticPr fontId="15" type="noConversion"/>
  </si>
  <si>
    <t>15(5)对口招</t>
    <phoneticPr fontId="15" type="noConversion"/>
  </si>
  <si>
    <t>经济法律法规</t>
    <phoneticPr fontId="15" type="noConversion"/>
  </si>
  <si>
    <t>建筑CAD</t>
    <phoneticPr fontId="15" type="noConversion"/>
  </si>
  <si>
    <r>
      <t>16(5)建技、</t>
    </r>
    <r>
      <rPr>
        <sz val="10"/>
        <color rgb="FFFF0000"/>
        <rFont val="宋体"/>
        <family val="3"/>
        <charset val="134"/>
      </rPr>
      <t>15(3)装饰</t>
    </r>
    <phoneticPr fontId="15" type="noConversion"/>
  </si>
  <si>
    <t>经济政治与社会</t>
    <phoneticPr fontId="15" type="noConversion"/>
  </si>
  <si>
    <t>建筑主体工程施工</t>
    <phoneticPr fontId="15" type="noConversion"/>
  </si>
  <si>
    <t>建筑设备安装识图与施工工艺</t>
    <phoneticPr fontId="15" type="noConversion"/>
  </si>
  <si>
    <t>建筑识图训练</t>
    <phoneticPr fontId="15" type="noConversion"/>
  </si>
  <si>
    <t>演讲与口才教程</t>
    <phoneticPr fontId="15" type="noConversion"/>
  </si>
  <si>
    <t>建筑力学与结构基础（建筑装饰专业）</t>
    <phoneticPr fontId="15" type="noConversion"/>
  </si>
  <si>
    <t>建筑装饰材料与施工工艺（1）</t>
    <phoneticPr fontId="15" type="noConversion"/>
  </si>
  <si>
    <t>建筑装饰施工图识图</t>
    <phoneticPr fontId="15" type="noConversion"/>
  </si>
  <si>
    <t>会计电算化(1)</t>
    <phoneticPr fontId="15" type="noConversion"/>
  </si>
  <si>
    <t>财务管理</t>
    <phoneticPr fontId="15" type="noConversion"/>
  </si>
  <si>
    <t>统计基础知识</t>
    <phoneticPr fontId="15" type="noConversion"/>
  </si>
  <si>
    <t>建筑施工技术（赠课件）（1）</t>
    <phoneticPr fontId="15" type="noConversion"/>
  </si>
  <si>
    <t>钢筋翻样与加工（第四版）</t>
    <phoneticPr fontId="15" type="noConversion"/>
  </si>
  <si>
    <t>建筑工程质量控制与安全管理</t>
    <phoneticPr fontId="15" type="noConversion"/>
  </si>
  <si>
    <t>装饰图案新编</t>
    <phoneticPr fontId="15" type="noConversion"/>
  </si>
  <si>
    <t>图形创意</t>
    <phoneticPr fontId="15" type="noConversion"/>
  </si>
  <si>
    <t>3DMAX</t>
    <phoneticPr fontId="15" type="noConversion"/>
  </si>
  <si>
    <t>室内设计(第二版)</t>
    <phoneticPr fontId="15" type="noConversion"/>
  </si>
  <si>
    <t>就业创业能力培养与训练</t>
    <phoneticPr fontId="15" type="noConversion"/>
  </si>
  <si>
    <t>建筑节能与环保</t>
    <phoneticPr fontId="15" type="noConversion"/>
  </si>
  <si>
    <t>土木工程施工基本技能实训</t>
    <phoneticPr fontId="15" type="noConversion"/>
  </si>
  <si>
    <t>建筑工程经济基础</t>
    <phoneticPr fontId="15" type="noConversion"/>
  </si>
  <si>
    <t>建设工程监理概论</t>
    <phoneticPr fontId="15" type="noConversion"/>
  </si>
  <si>
    <t>建筑工程测量实训</t>
    <phoneticPr fontId="15" type="noConversion"/>
  </si>
  <si>
    <t>语文复习</t>
    <phoneticPr fontId="15" type="noConversion"/>
  </si>
  <si>
    <t>建筑识图与构造-复习</t>
    <phoneticPr fontId="15" type="noConversion"/>
  </si>
  <si>
    <t>建筑施工工艺-复习</t>
    <phoneticPr fontId="15" type="noConversion"/>
  </si>
  <si>
    <t>建筑实用语文（2）</t>
    <phoneticPr fontId="15" type="noConversion"/>
  </si>
  <si>
    <t>平法识图与钢筋算量（2）</t>
    <phoneticPr fontId="15" type="noConversion"/>
  </si>
  <si>
    <t>财务会计（2）</t>
    <phoneticPr fontId="15" type="noConversion"/>
  </si>
  <si>
    <t>建筑结构基础与识图（2）</t>
    <phoneticPr fontId="15" type="noConversion"/>
  </si>
  <si>
    <t>建筑施工测量(第三版)</t>
    <phoneticPr fontId="15" type="noConversion"/>
  </si>
  <si>
    <t>摄影与摄像基础教程</t>
  </si>
  <si>
    <t>办公自动化实训</t>
    <phoneticPr fontId="15" type="noConversion"/>
  </si>
  <si>
    <t>2-2</t>
  </si>
  <si>
    <t>2-1</t>
    <phoneticPr fontId="15" type="noConversion"/>
  </si>
  <si>
    <t>中职英语</t>
    <phoneticPr fontId="15" type="noConversion"/>
  </si>
  <si>
    <t>英语 基础模块（上册）</t>
    <phoneticPr fontId="15" type="noConversion"/>
  </si>
  <si>
    <t>选课教师</t>
    <phoneticPr fontId="15" type="noConversion"/>
  </si>
  <si>
    <t>2017-2018（1）15、16级课程拟任表</t>
    <phoneticPr fontId="15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</si>
</sst>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6"/>
      <color indexed="20"/>
      <name val="新宋体"/>
      <family val="3"/>
      <charset val="134"/>
    </font>
    <font>
      <sz val="16"/>
      <color indexed="17"/>
      <name val="新宋体"/>
      <family val="3"/>
      <charset val="134"/>
    </font>
    <font>
      <b/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9">
    <xf numFmtId="0" fontId="0" fillId="0" borderId="0">
      <alignment vertical="center"/>
    </xf>
    <xf numFmtId="0" fontId="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>
      <protection locked="0"/>
    </xf>
    <xf numFmtId="0" fontId="10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7" fillId="0" borderId="0">
      <alignment vertical="center"/>
    </xf>
    <xf numFmtId="0" fontId="7" fillId="0" borderId="0">
      <protection locked="0"/>
    </xf>
    <xf numFmtId="0" fontId="18" fillId="0" borderId="0">
      <alignment vertical="center"/>
    </xf>
    <xf numFmtId="0" fontId="8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19" fillId="4" borderId="0" applyNumberFormat="0" applyBorder="0" applyAlignment="0" applyProtection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/>
    <xf numFmtId="0" fontId="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7" fillId="0" borderId="0">
      <protection locked="0"/>
    </xf>
    <xf numFmtId="0" fontId="6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protection locked="0"/>
    </xf>
    <xf numFmtId="0" fontId="10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2" fillId="0" borderId="0">
      <protection locked="0"/>
    </xf>
    <xf numFmtId="0" fontId="6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10" fillId="0" borderId="0">
      <protection locked="0"/>
    </xf>
    <xf numFmtId="0" fontId="6" fillId="0" borderId="0">
      <alignment vertical="center"/>
    </xf>
    <xf numFmtId="0" fontId="1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protection locked="0"/>
    </xf>
    <xf numFmtId="0" fontId="5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7" fillId="0" borderId="0">
      <alignment vertical="top"/>
      <protection locked="0"/>
    </xf>
    <xf numFmtId="0" fontId="10" fillId="0" borderId="0">
      <protection locked="0"/>
    </xf>
    <xf numFmtId="0" fontId="7" fillId="0" borderId="0">
      <protection locked="0"/>
    </xf>
    <xf numFmtId="0" fontId="8" fillId="0" borderId="0">
      <alignment vertical="center"/>
    </xf>
    <xf numFmtId="0" fontId="10" fillId="0" borderId="0">
      <protection locked="0"/>
    </xf>
    <xf numFmtId="0" fontId="7" fillId="0" borderId="0">
      <protection locked="0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protection locked="0"/>
    </xf>
    <xf numFmtId="0" fontId="5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5" fillId="0" borderId="0">
      <alignment vertical="center"/>
    </xf>
    <xf numFmtId="0" fontId="8" fillId="0" borderId="0">
      <protection locked="0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2" fillId="0" borderId="0">
      <protection locked="0"/>
    </xf>
    <xf numFmtId="0" fontId="3" fillId="0" borderId="0">
      <alignment vertical="center"/>
    </xf>
    <xf numFmtId="0" fontId="23" fillId="0" borderId="0">
      <alignment vertical="center"/>
    </xf>
    <xf numFmtId="0" fontId="7" fillId="0" borderId="0">
      <protection locked="0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9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21" fillId="0" borderId="1" xfId="9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89">
    <cellStyle name="百分比 2" xfId="51"/>
    <cellStyle name="差_0910书库余下课本结单表" xfId="5"/>
    <cellStyle name="差_成招2015春开课" xfId="37"/>
    <cellStyle name="常规" xfId="0" builtinId="0"/>
    <cellStyle name="常规 10" xfId="30"/>
    <cellStyle name="常规 10 2" xfId="73"/>
    <cellStyle name="常规 10 2 2" xfId="117"/>
    <cellStyle name="常规 10 2 3" xfId="178"/>
    <cellStyle name="常规 10 3" xfId="68"/>
    <cellStyle name="常规 10 4" xfId="91"/>
    <cellStyle name="常规 10 5" xfId="179"/>
    <cellStyle name="常规 11" xfId="32"/>
    <cellStyle name="常规 11 2" xfId="69"/>
    <cellStyle name="常规 11 3" xfId="92"/>
    <cellStyle name="常规 12" xfId="71"/>
    <cellStyle name="常规 12 2" xfId="108"/>
    <cellStyle name="常规 12 3" xfId="173"/>
    <cellStyle name="常规 13" xfId="46"/>
    <cellStyle name="常规 13 2" xfId="111"/>
    <cellStyle name="常规 13 2 2" xfId="121"/>
    <cellStyle name="常规 13 2 3" xfId="180"/>
    <cellStyle name="常规 13 3" xfId="114"/>
    <cellStyle name="常规 13 3 2" xfId="136"/>
    <cellStyle name="常规 14" xfId="75"/>
    <cellStyle name="常规 14 2" xfId="115"/>
    <cellStyle name="常规 14 2 2" xfId="143"/>
    <cellStyle name="常规 14 2 3" xfId="157"/>
    <cellStyle name="常规 14 3" xfId="123"/>
    <cellStyle name="常规 14 3 2" xfId="146"/>
    <cellStyle name="常规 14 3 3" xfId="158"/>
    <cellStyle name="常规 14 4" xfId="132"/>
    <cellStyle name="常规 14 4 2" xfId="151"/>
    <cellStyle name="常规 14 4 3" xfId="159"/>
    <cellStyle name="常规 14 5" xfId="155"/>
    <cellStyle name="常规 14 6" xfId="138"/>
    <cellStyle name="常规 15" xfId="94"/>
    <cellStyle name="常规 15 2" xfId="134"/>
    <cellStyle name="常规 15 3" xfId="140"/>
    <cellStyle name="常规 15 4" xfId="160"/>
    <cellStyle name="常规 16" xfId="110"/>
    <cellStyle name="常规 17" xfId="125"/>
    <cellStyle name="常规 17 2" xfId="148"/>
    <cellStyle name="常规 17 3" xfId="161"/>
    <cellStyle name="常规 18" xfId="153"/>
    <cellStyle name="常规 18 2" xfId="162"/>
    <cellStyle name="常规 2" xfId="6"/>
    <cellStyle name="常规 2 2" xfId="7"/>
    <cellStyle name="常规 2 2 10" xfId="172"/>
    <cellStyle name="常规 2 2 2" xfId="34"/>
    <cellStyle name="常规 2 2 2 2" xfId="35"/>
    <cellStyle name="常规 2 2 2 2 2" xfId="175"/>
    <cellStyle name="常规 2 2 2 3" xfId="70"/>
    <cellStyle name="常规 2 2 2 4" xfId="85"/>
    <cellStyle name="常规 2 2 3" xfId="181"/>
    <cellStyle name="常规 2 2 33" xfId="109"/>
    <cellStyle name="常规 2 3" xfId="8"/>
    <cellStyle name="常规 2 3 2" xfId="9"/>
    <cellStyle name="常规 2 3 2 2" xfId="31"/>
    <cellStyle name="常规 2 3 2 3" xfId="57"/>
    <cellStyle name="常规 2 3 2 4" xfId="78"/>
    <cellStyle name="常规 2 3 3" xfId="21"/>
    <cellStyle name="常规 2 3 3 2" xfId="26"/>
    <cellStyle name="常规 2 3 3 3" xfId="63"/>
    <cellStyle name="常规 2 3 3 4" xfId="80"/>
    <cellStyle name="常规 2 3 4" xfId="38"/>
    <cellStyle name="常规 2 3 4 2" xfId="54"/>
    <cellStyle name="常规 2 3 5" xfId="52"/>
    <cellStyle name="常规 2 3 5 2" xfId="105"/>
    <cellStyle name="常规 2 3 5 3" xfId="182"/>
    <cellStyle name="常规 2 3 6" xfId="56"/>
    <cellStyle name="常规 2 3 7" xfId="76"/>
    <cellStyle name="常规 2 4" xfId="11"/>
    <cellStyle name="常规 2 4 2" xfId="39"/>
    <cellStyle name="常规 2 4 3" xfId="58"/>
    <cellStyle name="常规 2 4 3 2" xfId="99"/>
    <cellStyle name="常规 2 4 3 3" xfId="97"/>
    <cellStyle name="常规 2 4 4" xfId="82"/>
    <cellStyle name="常规 2 5" xfId="23"/>
    <cellStyle name="常规 2 5 2" xfId="25"/>
    <cellStyle name="常规 2 5 2 2" xfId="29"/>
    <cellStyle name="常规 2 5 2 3" xfId="67"/>
    <cellStyle name="常规 2 5 2 4" xfId="87"/>
    <cellStyle name="常规 2 5 3" xfId="28"/>
    <cellStyle name="常规 2 5 4" xfId="65"/>
    <cellStyle name="常规 2 5 5" xfId="86"/>
    <cellStyle name="常规 2 6" xfId="93"/>
    <cellStyle name="常规 2 7" xfId="129"/>
    <cellStyle name="常规 2 7 2" xfId="183"/>
    <cellStyle name="常规 2_0910书库余下课本结单表" xfId="10"/>
    <cellStyle name="常规 3" xfId="12"/>
    <cellStyle name="常规 3 2" xfId="1"/>
    <cellStyle name="常规 3 2 2" xfId="103"/>
    <cellStyle name="常规 3 3" xfId="13"/>
    <cellStyle name="常规 3 3 2" xfId="59"/>
    <cellStyle name="常规 3 3 2 2" xfId="95"/>
    <cellStyle name="常规 3 3 2 3" xfId="106"/>
    <cellStyle name="常规 3 3 3" xfId="49"/>
    <cellStyle name="常规 3 3 4" xfId="84"/>
    <cellStyle name="常规 3 4" xfId="53"/>
    <cellStyle name="常规 3 5" xfId="74"/>
    <cellStyle name="常规 3 6" xfId="47"/>
    <cellStyle name="常规 3 7" xfId="77"/>
    <cellStyle name="常规 3 8" xfId="126"/>
    <cellStyle name="常规 3 9" xfId="130"/>
    <cellStyle name="常规 4" xfId="14"/>
    <cellStyle name="常规 4 2" xfId="15"/>
    <cellStyle name="常规 4 2 2" xfId="40"/>
    <cellStyle name="常规 4 2 2 2" xfId="177"/>
    <cellStyle name="常规 4 3" xfId="33"/>
    <cellStyle name="常规 4 3 2" xfId="118"/>
    <cellStyle name="常规 4 3 2 2" xfId="120"/>
    <cellStyle name="常规 4 3 3" xfId="184"/>
    <cellStyle name="常规 4 3 4" xfId="176"/>
    <cellStyle name="常规 4 4" xfId="133"/>
    <cellStyle name="常规 4 4 2" xfId="185"/>
    <cellStyle name="常规 4 5" xfId="128"/>
    <cellStyle name="常规 5" xfId="16"/>
    <cellStyle name="常规 5 2" xfId="3"/>
    <cellStyle name="常规 5 3" xfId="17"/>
    <cellStyle name="常规 5 4" xfId="36"/>
    <cellStyle name="常规 5 4 2" xfId="102"/>
    <cellStyle name="常规 5 4 3" xfId="96"/>
    <cellStyle name="常规 5 5" xfId="60"/>
    <cellStyle name="常规 5 6" xfId="48"/>
    <cellStyle name="常规 5 7" xfId="81"/>
    <cellStyle name="常规 6" xfId="4"/>
    <cellStyle name="常规 6 2" xfId="41"/>
    <cellStyle name="常规 6 2 2" xfId="42"/>
    <cellStyle name="常规 6 2 3" xfId="171"/>
    <cellStyle name="常规 6 3" xfId="43"/>
    <cellStyle name="常规 6 4" xfId="55"/>
    <cellStyle name="常规 6 4 2" xfId="116"/>
    <cellStyle name="常规 6 4 3" xfId="100"/>
    <cellStyle name="常规 6 5" xfId="79"/>
    <cellStyle name="常规 7" xfId="18"/>
    <cellStyle name="常规 7 2" xfId="19"/>
    <cellStyle name="常规 7 2 2" xfId="112"/>
    <cellStyle name="常规 7 2 3" xfId="186"/>
    <cellStyle name="常规 7 3" xfId="44"/>
    <cellStyle name="常规 7 3 2" xfId="187"/>
    <cellStyle name="常规 7 3 3" xfId="174"/>
    <cellStyle name="常规 7 4" xfId="61"/>
    <cellStyle name="常规 7 4 2" xfId="98"/>
    <cellStyle name="常规 7 4 3" xfId="107"/>
    <cellStyle name="常规 7 5" xfId="83"/>
    <cellStyle name="常规 7 6" xfId="188"/>
    <cellStyle name="常规 8" xfId="22"/>
    <cellStyle name="常规 8 2" xfId="27"/>
    <cellStyle name="常规 8 3" xfId="64"/>
    <cellStyle name="常规 8 4" xfId="88"/>
    <cellStyle name="常规 9" xfId="24"/>
    <cellStyle name="常规 9 2" xfId="66"/>
    <cellStyle name="常规 9 3" xfId="50"/>
    <cellStyle name="常规 9 3 2" xfId="113"/>
    <cellStyle name="常规 9 3 2 2" xfId="142"/>
    <cellStyle name="常规 9 3 2 3" xfId="163"/>
    <cellStyle name="常规 9 3 3" xfId="122"/>
    <cellStyle name="常规 9 3 3 2" xfId="145"/>
    <cellStyle name="常规 9 3 3 3" xfId="164"/>
    <cellStyle name="常规 9 3 4" xfId="131"/>
    <cellStyle name="常规 9 3 4 2" xfId="150"/>
    <cellStyle name="常规 9 3 4 3" xfId="165"/>
    <cellStyle name="常规 9 3 5" xfId="154"/>
    <cellStyle name="常规 9 3 6" xfId="137"/>
    <cellStyle name="常规 9 4" xfId="89"/>
    <cellStyle name="常规 9 4 2" xfId="119"/>
    <cellStyle name="常规 9 4 2 2" xfId="144"/>
    <cellStyle name="常规 9 4 2 3" xfId="166"/>
    <cellStyle name="常规 9 4 3" xfId="124"/>
    <cellStyle name="常规 9 4 3 2" xfId="147"/>
    <cellStyle name="常规 9 4 3 3" xfId="167"/>
    <cellStyle name="常规 9 4 4" xfId="135"/>
    <cellStyle name="常规 9 4 4 2" xfId="152"/>
    <cellStyle name="常规 9 4 4 3" xfId="168"/>
    <cellStyle name="常规 9 4 5" xfId="156"/>
    <cellStyle name="常规 9 4 6" xfId="139"/>
    <cellStyle name="常规 9 5" xfId="101"/>
    <cellStyle name="常规 9 5 2" xfId="141"/>
    <cellStyle name="常规 9 5 3" xfId="169"/>
    <cellStyle name="常规 9 6" xfId="127"/>
    <cellStyle name="常规 9 6 2" xfId="149"/>
    <cellStyle name="常规 9 6 3" xfId="170"/>
    <cellStyle name="好_0910书库余下课本结单表" xfId="2"/>
    <cellStyle name="好_成招2015春开课" xfId="45"/>
    <cellStyle name="千位分隔[0] 2" xfId="20"/>
    <cellStyle name="千位分隔[0] 2 2" xfId="72"/>
    <cellStyle name="千位分隔[0] 2 3" xfId="62"/>
    <cellStyle name="千位分隔[0] 2 4" xfId="90"/>
    <cellStyle name="千位分隔[0] 2 5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activeCell="H7" sqref="H7"/>
    </sheetView>
  </sheetViews>
  <sheetFormatPr defaultColWidth="9" defaultRowHeight="13.5"/>
  <cols>
    <col min="1" max="1" width="4.5" style="1" bestFit="1" customWidth="1"/>
    <col min="2" max="2" width="36.5" style="4" customWidth="1"/>
    <col min="3" max="3" width="5.5" style="1" customWidth="1"/>
    <col min="4" max="4" width="22.625" style="32" customWidth="1"/>
    <col min="5" max="5" width="5.5" style="1" customWidth="1"/>
    <col min="6" max="7" width="5.5" style="3" customWidth="1"/>
    <col min="8" max="8" width="14.75" style="5" customWidth="1"/>
    <col min="9" max="16384" width="9" style="1"/>
  </cols>
  <sheetData>
    <row r="1" spans="1:8" ht="27.75" customHeight="1">
      <c r="A1" s="47" t="s">
        <v>71</v>
      </c>
      <c r="B1" s="47"/>
      <c r="C1" s="47"/>
      <c r="D1" s="47"/>
      <c r="E1" s="47"/>
      <c r="F1" s="47"/>
      <c r="G1" s="47"/>
      <c r="H1" s="47"/>
    </row>
    <row r="2" spans="1:8" s="2" customFormat="1" ht="33" customHeight="1">
      <c r="A2" s="8" t="s">
        <v>4</v>
      </c>
      <c r="B2" s="9" t="s">
        <v>2</v>
      </c>
      <c r="C2" s="8" t="s">
        <v>5</v>
      </c>
      <c r="D2" s="8" t="s">
        <v>0</v>
      </c>
      <c r="E2" s="8" t="s">
        <v>6</v>
      </c>
      <c r="F2" s="8" t="s">
        <v>7</v>
      </c>
      <c r="G2" s="8" t="s">
        <v>1</v>
      </c>
      <c r="H2" s="8" t="s">
        <v>70</v>
      </c>
    </row>
    <row r="3" spans="1:8" ht="16.5" customHeight="1">
      <c r="A3" s="40">
        <v>1</v>
      </c>
      <c r="B3" s="41" t="s">
        <v>32</v>
      </c>
      <c r="C3" s="40">
        <f>SUM(E3:E7)</f>
        <v>10</v>
      </c>
      <c r="D3" s="30" t="s">
        <v>25</v>
      </c>
      <c r="E3" s="10">
        <v>2</v>
      </c>
      <c r="F3" s="10">
        <v>26</v>
      </c>
      <c r="G3" s="40">
        <f>SUM(F3:F7)</f>
        <v>158</v>
      </c>
      <c r="H3" s="14"/>
    </row>
    <row r="4" spans="1:8" ht="16.5" customHeight="1">
      <c r="A4" s="40"/>
      <c r="B4" s="42" t="s">
        <v>12</v>
      </c>
      <c r="C4" s="40"/>
      <c r="D4" s="30" t="s">
        <v>21</v>
      </c>
      <c r="E4" s="10">
        <v>2</v>
      </c>
      <c r="F4" s="10">
        <v>39</v>
      </c>
      <c r="G4" s="40"/>
      <c r="H4" s="14"/>
    </row>
    <row r="5" spans="1:8" s="3" customFormat="1" ht="16.5" customHeight="1">
      <c r="A5" s="40"/>
      <c r="B5" s="42"/>
      <c r="C5" s="40"/>
      <c r="D5" s="30" t="s">
        <v>22</v>
      </c>
      <c r="E5" s="33">
        <v>2</v>
      </c>
      <c r="F5" s="33">
        <v>26</v>
      </c>
      <c r="G5" s="40"/>
      <c r="H5" s="14"/>
    </row>
    <row r="6" spans="1:8" ht="16.5" customHeight="1">
      <c r="A6" s="40"/>
      <c r="B6" s="42" t="s">
        <v>12</v>
      </c>
      <c r="C6" s="40"/>
      <c r="D6" s="30" t="s">
        <v>23</v>
      </c>
      <c r="E6" s="10">
        <v>2</v>
      </c>
      <c r="F6" s="10">
        <v>31</v>
      </c>
      <c r="G6" s="40"/>
      <c r="H6" s="14"/>
    </row>
    <row r="7" spans="1:8" ht="18" customHeight="1">
      <c r="A7" s="40"/>
      <c r="B7" s="42" t="s">
        <v>12</v>
      </c>
      <c r="C7" s="40"/>
      <c r="D7" s="30" t="s">
        <v>24</v>
      </c>
      <c r="E7" s="10">
        <v>2</v>
      </c>
      <c r="F7" s="10">
        <v>36</v>
      </c>
      <c r="G7" s="40"/>
      <c r="H7" s="14"/>
    </row>
    <row r="8" spans="1:8" ht="16.5" customHeight="1">
      <c r="A8" s="37" t="s">
        <v>67</v>
      </c>
      <c r="B8" s="36" t="s">
        <v>68</v>
      </c>
      <c r="C8" s="40">
        <f>SUM(E8:E12)</f>
        <v>20</v>
      </c>
      <c r="D8" s="30" t="s">
        <v>25</v>
      </c>
      <c r="E8" s="10">
        <v>4</v>
      </c>
      <c r="F8" s="10">
        <v>26</v>
      </c>
      <c r="G8" s="36">
        <f>F8</f>
        <v>26</v>
      </c>
      <c r="H8" s="14"/>
    </row>
    <row r="9" spans="1:8" ht="16.5" customHeight="1">
      <c r="A9" s="48" t="s">
        <v>66</v>
      </c>
      <c r="B9" s="51" t="s">
        <v>69</v>
      </c>
      <c r="C9" s="40"/>
      <c r="D9" s="30" t="s">
        <v>21</v>
      </c>
      <c r="E9" s="10">
        <v>4</v>
      </c>
      <c r="F9" s="10">
        <v>39</v>
      </c>
      <c r="G9" s="51">
        <f>SUM(F9:F12)</f>
        <v>132</v>
      </c>
      <c r="H9" s="14"/>
    </row>
    <row r="10" spans="1:8" ht="16.5" customHeight="1">
      <c r="A10" s="49"/>
      <c r="B10" s="52"/>
      <c r="C10" s="40"/>
      <c r="D10" s="30" t="s">
        <v>22</v>
      </c>
      <c r="E10" s="10">
        <v>4</v>
      </c>
      <c r="F10" s="10">
        <v>26</v>
      </c>
      <c r="G10" s="52"/>
      <c r="H10" s="14"/>
    </row>
    <row r="11" spans="1:8" ht="16.5" customHeight="1">
      <c r="A11" s="49"/>
      <c r="B11" s="52"/>
      <c r="C11" s="40"/>
      <c r="D11" s="30" t="s">
        <v>23</v>
      </c>
      <c r="E11" s="10">
        <v>4</v>
      </c>
      <c r="F11" s="10">
        <v>31</v>
      </c>
      <c r="G11" s="52"/>
      <c r="H11" s="14"/>
    </row>
    <row r="12" spans="1:8" ht="16.5" customHeight="1">
      <c r="A12" s="50"/>
      <c r="B12" s="53"/>
      <c r="C12" s="40"/>
      <c r="D12" s="30" t="s">
        <v>24</v>
      </c>
      <c r="E12" s="10">
        <v>4</v>
      </c>
      <c r="F12" s="10">
        <v>36</v>
      </c>
      <c r="G12" s="53"/>
      <c r="H12" s="14"/>
    </row>
    <row r="13" spans="1:8" ht="16.5" customHeight="1">
      <c r="A13" s="40">
        <v>3</v>
      </c>
      <c r="B13" s="39" t="s">
        <v>63</v>
      </c>
      <c r="C13" s="40">
        <f>SUM(E13:E15)</f>
        <v>12</v>
      </c>
      <c r="D13" s="30" t="s">
        <v>25</v>
      </c>
      <c r="E13" s="10">
        <v>4</v>
      </c>
      <c r="F13" s="10">
        <v>26</v>
      </c>
      <c r="G13" s="40">
        <f>SUM(F13:F15)</f>
        <v>97</v>
      </c>
      <c r="H13" s="14"/>
    </row>
    <row r="14" spans="1:8" ht="16.5" customHeight="1">
      <c r="A14" s="40"/>
      <c r="B14" s="39"/>
      <c r="C14" s="40"/>
      <c r="D14" s="30" t="s">
        <v>23</v>
      </c>
      <c r="E14" s="10">
        <v>4</v>
      </c>
      <c r="F14" s="10">
        <v>31</v>
      </c>
      <c r="G14" s="40"/>
      <c r="H14" s="24"/>
    </row>
    <row r="15" spans="1:8" ht="16.5" customHeight="1">
      <c r="A15" s="40"/>
      <c r="B15" s="39"/>
      <c r="C15" s="40"/>
      <c r="D15" s="30" t="s">
        <v>18</v>
      </c>
      <c r="E15" s="10">
        <v>4</v>
      </c>
      <c r="F15" s="10">
        <v>40</v>
      </c>
      <c r="G15" s="40"/>
      <c r="H15" s="14"/>
    </row>
    <row r="16" spans="1:8" ht="16.5" customHeight="1">
      <c r="A16" s="10">
        <v>4</v>
      </c>
      <c r="B16" s="21" t="s">
        <v>33</v>
      </c>
      <c r="C16" s="10">
        <f>E16</f>
        <v>6</v>
      </c>
      <c r="D16" s="30" t="s">
        <v>25</v>
      </c>
      <c r="E16" s="10">
        <v>6</v>
      </c>
      <c r="F16" s="10">
        <v>26</v>
      </c>
      <c r="G16" s="10">
        <f>F16</f>
        <v>26</v>
      </c>
      <c r="H16" s="14"/>
    </row>
    <row r="17" spans="1:8" ht="16.5" customHeight="1">
      <c r="A17" s="40">
        <v>5</v>
      </c>
      <c r="B17" s="39" t="s">
        <v>30</v>
      </c>
      <c r="C17" s="40">
        <f>SUM(E17:E19)</f>
        <v>12</v>
      </c>
      <c r="D17" s="30" t="s">
        <v>25</v>
      </c>
      <c r="E17" s="10">
        <v>4</v>
      </c>
      <c r="F17" s="10">
        <v>26</v>
      </c>
      <c r="G17" s="40">
        <f>SUM(F17:F19)</f>
        <v>105</v>
      </c>
      <c r="H17" s="14"/>
    </row>
    <row r="18" spans="1:8" s="3" customFormat="1" ht="16.5" customHeight="1">
      <c r="A18" s="40"/>
      <c r="B18" s="41"/>
      <c r="C18" s="40"/>
      <c r="D18" s="30" t="s">
        <v>21</v>
      </c>
      <c r="E18" s="27">
        <v>4</v>
      </c>
      <c r="F18" s="27">
        <v>39</v>
      </c>
      <c r="G18" s="40"/>
      <c r="H18" s="14"/>
    </row>
    <row r="19" spans="1:8" ht="16.5" customHeight="1">
      <c r="A19" s="40"/>
      <c r="B19" s="42" t="s">
        <v>13</v>
      </c>
      <c r="C19" s="40"/>
      <c r="D19" s="30" t="s">
        <v>18</v>
      </c>
      <c r="E19" s="10">
        <v>4</v>
      </c>
      <c r="F19" s="10">
        <v>40</v>
      </c>
      <c r="G19" s="40"/>
      <c r="H19" s="14"/>
    </row>
    <row r="20" spans="1:8" ht="16.5" customHeight="1">
      <c r="A20" s="10">
        <v>6</v>
      </c>
      <c r="B20" s="21" t="s">
        <v>34</v>
      </c>
      <c r="C20" s="10">
        <f>E20</f>
        <v>4</v>
      </c>
      <c r="D20" s="30" t="s">
        <v>25</v>
      </c>
      <c r="E20" s="10">
        <v>4</v>
      </c>
      <c r="F20" s="10">
        <v>26</v>
      </c>
      <c r="G20" s="10">
        <f>F20</f>
        <v>26</v>
      </c>
      <c r="H20" s="14"/>
    </row>
    <row r="21" spans="1:8" ht="16.5" customHeight="1">
      <c r="A21" s="10">
        <v>7</v>
      </c>
      <c r="B21" s="21" t="s">
        <v>35</v>
      </c>
      <c r="C21" s="33">
        <f>E21</f>
        <v>4</v>
      </c>
      <c r="D21" s="30" t="s">
        <v>25</v>
      </c>
      <c r="E21" s="10">
        <v>4</v>
      </c>
      <c r="F21" s="10">
        <v>26</v>
      </c>
      <c r="G21" s="10">
        <f>F21</f>
        <v>26</v>
      </c>
      <c r="H21" s="14"/>
    </row>
    <row r="22" spans="1:8" ht="16.5" customHeight="1">
      <c r="A22" s="40">
        <v>8</v>
      </c>
      <c r="B22" s="41" t="s">
        <v>36</v>
      </c>
      <c r="C22" s="40">
        <f>SUM(E22:E25)</f>
        <v>8</v>
      </c>
      <c r="D22" s="30" t="s">
        <v>21</v>
      </c>
      <c r="E22" s="10">
        <v>2</v>
      </c>
      <c r="F22" s="10">
        <v>39</v>
      </c>
      <c r="G22" s="40">
        <f>SUM(F22:F25)</f>
        <v>132</v>
      </c>
      <c r="H22" s="14"/>
    </row>
    <row r="23" spans="1:8" ht="16.5" customHeight="1">
      <c r="A23" s="40"/>
      <c r="B23" s="42" t="s">
        <v>9</v>
      </c>
      <c r="C23" s="40"/>
      <c r="D23" s="30" t="s">
        <v>22</v>
      </c>
      <c r="E23" s="10">
        <v>2</v>
      </c>
      <c r="F23" s="10">
        <v>26</v>
      </c>
      <c r="G23" s="40"/>
      <c r="H23" s="14"/>
    </row>
    <row r="24" spans="1:8" ht="16.5" customHeight="1">
      <c r="A24" s="40"/>
      <c r="B24" s="42" t="s">
        <v>9</v>
      </c>
      <c r="C24" s="40"/>
      <c r="D24" s="30" t="s">
        <v>23</v>
      </c>
      <c r="E24" s="10">
        <v>2</v>
      </c>
      <c r="F24" s="10">
        <v>31</v>
      </c>
      <c r="G24" s="40"/>
      <c r="H24" s="14"/>
    </row>
    <row r="25" spans="1:8" ht="16.5" customHeight="1">
      <c r="A25" s="40"/>
      <c r="B25" s="42" t="s">
        <v>9</v>
      </c>
      <c r="C25" s="40"/>
      <c r="D25" s="30" t="s">
        <v>24</v>
      </c>
      <c r="E25" s="10">
        <v>2</v>
      </c>
      <c r="F25" s="10">
        <v>36</v>
      </c>
      <c r="G25" s="40"/>
      <c r="H25" s="14"/>
    </row>
    <row r="26" spans="1:8" ht="16.5" customHeight="1">
      <c r="A26" s="10">
        <v>9</v>
      </c>
      <c r="B26" s="21" t="s">
        <v>37</v>
      </c>
      <c r="C26" s="10">
        <f>E26</f>
        <v>4</v>
      </c>
      <c r="D26" s="30" t="s">
        <v>21</v>
      </c>
      <c r="E26" s="10">
        <v>4</v>
      </c>
      <c r="F26" s="10">
        <v>39</v>
      </c>
      <c r="G26" s="10">
        <f>F26</f>
        <v>39</v>
      </c>
      <c r="H26" s="14"/>
    </row>
    <row r="27" spans="1:8" ht="16.5" customHeight="1">
      <c r="A27" s="10">
        <v>10</v>
      </c>
      <c r="B27" s="21" t="s">
        <v>38</v>
      </c>
      <c r="C27" s="33">
        <f t="shared" ref="C27:C63" si="0">E27</f>
        <v>4</v>
      </c>
      <c r="D27" s="30" t="s">
        <v>21</v>
      </c>
      <c r="E27" s="10">
        <v>4</v>
      </c>
      <c r="F27" s="25">
        <v>39</v>
      </c>
      <c r="G27" s="10">
        <f t="shared" ref="G27:G47" si="1">F27</f>
        <v>39</v>
      </c>
      <c r="H27" s="14"/>
    </row>
    <row r="28" spans="1:8" ht="16.5" customHeight="1">
      <c r="A28" s="27">
        <v>11</v>
      </c>
      <c r="B28" s="21" t="s">
        <v>39</v>
      </c>
      <c r="C28" s="33">
        <f t="shared" si="0"/>
        <v>4</v>
      </c>
      <c r="D28" s="30" t="s">
        <v>21</v>
      </c>
      <c r="E28" s="10">
        <v>4</v>
      </c>
      <c r="F28" s="25">
        <v>39</v>
      </c>
      <c r="G28" s="10">
        <f t="shared" si="1"/>
        <v>39</v>
      </c>
      <c r="H28" s="14"/>
    </row>
    <row r="29" spans="1:8" ht="16.5" customHeight="1">
      <c r="A29" s="27">
        <v>12</v>
      </c>
      <c r="B29" s="12" t="s">
        <v>20</v>
      </c>
      <c r="C29" s="33">
        <f t="shared" si="0"/>
        <v>4</v>
      </c>
      <c r="D29" s="30" t="s">
        <v>21</v>
      </c>
      <c r="E29" s="10">
        <v>4</v>
      </c>
      <c r="F29" s="25">
        <v>39</v>
      </c>
      <c r="G29" s="10">
        <f t="shared" si="1"/>
        <v>39</v>
      </c>
      <c r="H29" s="14"/>
    </row>
    <row r="30" spans="1:8" ht="16.5" customHeight="1">
      <c r="A30" s="27">
        <v>13</v>
      </c>
      <c r="B30" s="12" t="s">
        <v>16</v>
      </c>
      <c r="C30" s="33">
        <f t="shared" si="0"/>
        <v>6</v>
      </c>
      <c r="D30" s="30" t="s">
        <v>18</v>
      </c>
      <c r="E30" s="10">
        <v>6</v>
      </c>
      <c r="F30" s="10">
        <v>40</v>
      </c>
      <c r="G30" s="10">
        <f t="shared" si="1"/>
        <v>40</v>
      </c>
      <c r="H30" s="14"/>
    </row>
    <row r="31" spans="1:8" ht="16.5" customHeight="1">
      <c r="A31" s="27">
        <v>14</v>
      </c>
      <c r="B31" s="12" t="s">
        <v>17</v>
      </c>
      <c r="C31" s="33">
        <f t="shared" si="0"/>
        <v>6</v>
      </c>
      <c r="D31" s="30" t="s">
        <v>18</v>
      </c>
      <c r="E31" s="10">
        <v>6</v>
      </c>
      <c r="F31" s="10">
        <v>40</v>
      </c>
      <c r="G31" s="10">
        <f t="shared" si="1"/>
        <v>40</v>
      </c>
      <c r="H31" s="14"/>
    </row>
    <row r="32" spans="1:8" ht="16.5" customHeight="1">
      <c r="A32" s="27">
        <v>15</v>
      </c>
      <c r="B32" s="12" t="s">
        <v>14</v>
      </c>
      <c r="C32" s="33">
        <f t="shared" si="0"/>
        <v>4</v>
      </c>
      <c r="D32" s="30" t="s">
        <v>18</v>
      </c>
      <c r="E32" s="22">
        <v>4</v>
      </c>
      <c r="F32" s="10">
        <v>40</v>
      </c>
      <c r="G32" s="10">
        <f t="shared" si="1"/>
        <v>40</v>
      </c>
      <c r="H32" s="14"/>
    </row>
    <row r="33" spans="1:8" ht="16.5" customHeight="1">
      <c r="A33" s="27">
        <v>16</v>
      </c>
      <c r="B33" s="12" t="s">
        <v>19</v>
      </c>
      <c r="C33" s="33">
        <f t="shared" si="0"/>
        <v>4</v>
      </c>
      <c r="D33" s="30" t="s">
        <v>18</v>
      </c>
      <c r="E33" s="22">
        <v>4</v>
      </c>
      <c r="F33" s="10">
        <v>40</v>
      </c>
      <c r="G33" s="10">
        <f t="shared" si="1"/>
        <v>40</v>
      </c>
      <c r="H33" s="14"/>
    </row>
    <row r="34" spans="1:8" ht="16.5" customHeight="1">
      <c r="A34" s="43">
        <v>17</v>
      </c>
      <c r="B34" s="12" t="s">
        <v>8</v>
      </c>
      <c r="C34" s="33">
        <f t="shared" si="0"/>
        <v>4</v>
      </c>
      <c r="D34" s="30" t="s">
        <v>18</v>
      </c>
      <c r="E34" s="10">
        <v>4</v>
      </c>
      <c r="F34" s="10">
        <v>40</v>
      </c>
      <c r="G34" s="45">
        <f t="shared" si="1"/>
        <v>40</v>
      </c>
      <c r="H34" s="14"/>
    </row>
    <row r="35" spans="1:8" ht="16.5" customHeight="1">
      <c r="A35" s="44"/>
      <c r="B35" s="12" t="s">
        <v>15</v>
      </c>
      <c r="C35" s="33">
        <f t="shared" si="0"/>
        <v>4</v>
      </c>
      <c r="D35" s="30" t="s">
        <v>28</v>
      </c>
      <c r="E35" s="10">
        <v>4</v>
      </c>
      <c r="F35" s="10">
        <v>22</v>
      </c>
      <c r="G35" s="46"/>
      <c r="H35" s="14"/>
    </row>
    <row r="36" spans="1:8" ht="16.5" customHeight="1">
      <c r="A36" s="10">
        <v>18</v>
      </c>
      <c r="B36" s="13" t="s">
        <v>29</v>
      </c>
      <c r="C36" s="33">
        <f t="shared" si="0"/>
        <v>4</v>
      </c>
      <c r="D36" s="30" t="s">
        <v>22</v>
      </c>
      <c r="E36" s="10">
        <v>4</v>
      </c>
      <c r="F36" s="10">
        <v>26</v>
      </c>
      <c r="G36" s="10">
        <f t="shared" si="1"/>
        <v>26</v>
      </c>
      <c r="H36" s="14"/>
    </row>
    <row r="37" spans="1:8" ht="16.5" customHeight="1">
      <c r="A37" s="6">
        <v>19</v>
      </c>
      <c r="B37" s="21" t="s">
        <v>40</v>
      </c>
      <c r="C37" s="33">
        <f t="shared" si="0"/>
        <v>4</v>
      </c>
      <c r="D37" s="30" t="s">
        <v>22</v>
      </c>
      <c r="E37" s="10">
        <v>4</v>
      </c>
      <c r="F37" s="10">
        <v>26</v>
      </c>
      <c r="G37" s="10">
        <f t="shared" si="1"/>
        <v>26</v>
      </c>
      <c r="H37" s="14"/>
    </row>
    <row r="38" spans="1:8" ht="16.5" customHeight="1">
      <c r="A38" s="27">
        <v>20</v>
      </c>
      <c r="B38" s="21" t="s">
        <v>41</v>
      </c>
      <c r="C38" s="33">
        <f>E38</f>
        <v>4</v>
      </c>
      <c r="D38" s="30" t="s">
        <v>22</v>
      </c>
      <c r="E38" s="10">
        <v>4</v>
      </c>
      <c r="F38" s="10">
        <v>26</v>
      </c>
      <c r="G38" s="10">
        <f t="shared" si="1"/>
        <v>26</v>
      </c>
      <c r="H38" s="7"/>
    </row>
    <row r="39" spans="1:8" ht="16.5" customHeight="1">
      <c r="A39" s="6">
        <v>21</v>
      </c>
      <c r="B39" s="21" t="s">
        <v>42</v>
      </c>
      <c r="C39" s="33">
        <f t="shared" si="0"/>
        <v>4</v>
      </c>
      <c r="D39" s="30" t="s">
        <v>22</v>
      </c>
      <c r="E39" s="10">
        <v>4</v>
      </c>
      <c r="F39" s="10">
        <v>26</v>
      </c>
      <c r="G39" s="10">
        <f t="shared" si="1"/>
        <v>26</v>
      </c>
      <c r="H39" s="7"/>
    </row>
    <row r="40" spans="1:8" ht="16.5" customHeight="1">
      <c r="A40" s="27">
        <v>22</v>
      </c>
      <c r="B40" s="21" t="s">
        <v>43</v>
      </c>
      <c r="C40" s="33">
        <f t="shared" si="0"/>
        <v>4</v>
      </c>
      <c r="D40" s="30" t="s">
        <v>23</v>
      </c>
      <c r="E40" s="10">
        <v>4</v>
      </c>
      <c r="F40" s="10">
        <v>31</v>
      </c>
      <c r="G40" s="10">
        <f t="shared" si="1"/>
        <v>31</v>
      </c>
      <c r="H40" s="7"/>
    </row>
    <row r="41" spans="1:8" ht="16.5" customHeight="1">
      <c r="A41" s="6">
        <v>23</v>
      </c>
      <c r="B41" s="21" t="s">
        <v>44</v>
      </c>
      <c r="C41" s="33">
        <f t="shared" si="0"/>
        <v>4</v>
      </c>
      <c r="D41" s="30" t="s">
        <v>23</v>
      </c>
      <c r="E41" s="10">
        <v>4</v>
      </c>
      <c r="F41" s="10">
        <v>31</v>
      </c>
      <c r="G41" s="10">
        <f t="shared" si="1"/>
        <v>31</v>
      </c>
      <c r="H41" s="7"/>
    </row>
    <row r="42" spans="1:8" ht="16.5" customHeight="1">
      <c r="A42" s="27">
        <v>24</v>
      </c>
      <c r="B42" s="19" t="s">
        <v>45</v>
      </c>
      <c r="C42" s="33">
        <f t="shared" si="0"/>
        <v>4</v>
      </c>
      <c r="D42" s="30" t="s">
        <v>31</v>
      </c>
      <c r="E42" s="10">
        <v>4</v>
      </c>
      <c r="F42" s="10">
        <f>31+7</f>
        <v>38</v>
      </c>
      <c r="G42" s="18">
        <f>SUM(F42:F42)</f>
        <v>38</v>
      </c>
      <c r="H42" s="14"/>
    </row>
    <row r="43" spans="1:8" ht="16.5" customHeight="1">
      <c r="A43" s="6">
        <v>25</v>
      </c>
      <c r="B43" s="21" t="s">
        <v>46</v>
      </c>
      <c r="C43" s="33">
        <f t="shared" si="0"/>
        <v>4</v>
      </c>
      <c r="D43" s="30" t="s">
        <v>24</v>
      </c>
      <c r="E43" s="10">
        <v>4</v>
      </c>
      <c r="F43" s="10">
        <v>36</v>
      </c>
      <c r="G43" s="10">
        <f t="shared" si="1"/>
        <v>36</v>
      </c>
      <c r="H43" s="14"/>
    </row>
    <row r="44" spans="1:8" ht="16.5" customHeight="1">
      <c r="A44" s="27">
        <v>26</v>
      </c>
      <c r="B44" s="29" t="s">
        <v>64</v>
      </c>
      <c r="C44" s="33">
        <f t="shared" si="0"/>
        <v>4</v>
      </c>
      <c r="D44" s="30" t="s">
        <v>24</v>
      </c>
      <c r="E44" s="10">
        <v>4</v>
      </c>
      <c r="F44" s="25">
        <v>36</v>
      </c>
      <c r="G44" s="10">
        <f t="shared" si="1"/>
        <v>36</v>
      </c>
      <c r="H44" s="14"/>
    </row>
    <row r="45" spans="1:8" ht="16.5" customHeight="1">
      <c r="A45" s="6">
        <v>27</v>
      </c>
      <c r="B45" s="21" t="s">
        <v>47</v>
      </c>
      <c r="C45" s="33">
        <f t="shared" si="0"/>
        <v>4</v>
      </c>
      <c r="D45" s="30" t="s">
        <v>24</v>
      </c>
      <c r="E45" s="10">
        <v>4</v>
      </c>
      <c r="F45" s="25">
        <v>36</v>
      </c>
      <c r="G45" s="10">
        <f t="shared" si="1"/>
        <v>36</v>
      </c>
      <c r="H45" s="14"/>
    </row>
    <row r="46" spans="1:8" ht="16.5" customHeight="1">
      <c r="A46" s="27">
        <v>28</v>
      </c>
      <c r="B46" s="21" t="s">
        <v>48</v>
      </c>
      <c r="C46" s="33">
        <f t="shared" si="0"/>
        <v>4</v>
      </c>
      <c r="D46" s="30" t="s">
        <v>24</v>
      </c>
      <c r="E46" s="22">
        <v>4</v>
      </c>
      <c r="F46" s="25">
        <v>36</v>
      </c>
      <c r="G46" s="10">
        <f t="shared" si="1"/>
        <v>36</v>
      </c>
      <c r="H46" s="14"/>
    </row>
    <row r="47" spans="1:8" ht="16.5" customHeight="1">
      <c r="A47" s="6">
        <v>29</v>
      </c>
      <c r="B47" s="21" t="s">
        <v>49</v>
      </c>
      <c r="C47" s="33">
        <f t="shared" si="0"/>
        <v>4</v>
      </c>
      <c r="D47" s="30" t="s">
        <v>24</v>
      </c>
      <c r="E47" s="22">
        <v>4</v>
      </c>
      <c r="F47" s="25">
        <v>36</v>
      </c>
      <c r="G47" s="10">
        <f t="shared" si="1"/>
        <v>36</v>
      </c>
      <c r="H47" s="14"/>
    </row>
    <row r="48" spans="1:8" ht="24">
      <c r="A48" s="27">
        <v>30</v>
      </c>
      <c r="B48" s="23" t="s">
        <v>50</v>
      </c>
      <c r="C48" s="33">
        <f>E48</f>
        <v>2</v>
      </c>
      <c r="D48" s="31" t="s">
        <v>26</v>
      </c>
      <c r="E48" s="10">
        <v>2</v>
      </c>
      <c r="F48" s="10">
        <f>17+7+8</f>
        <v>32</v>
      </c>
      <c r="G48" s="18">
        <f t="shared" ref="G48:G53" si="2">SUM(F48:F48)</f>
        <v>32</v>
      </c>
      <c r="H48" s="14"/>
    </row>
    <row r="49" spans="1:8" ht="24">
      <c r="A49" s="6">
        <v>31</v>
      </c>
      <c r="B49" s="21" t="s">
        <v>51</v>
      </c>
      <c r="C49" s="33">
        <f t="shared" si="0"/>
        <v>4</v>
      </c>
      <c r="D49" s="31" t="s">
        <v>26</v>
      </c>
      <c r="E49" s="10">
        <v>4</v>
      </c>
      <c r="F49" s="25">
        <f t="shared" ref="F49:F53" si="3">17+7+8</f>
        <v>32</v>
      </c>
      <c r="G49" s="18">
        <f t="shared" si="2"/>
        <v>32</v>
      </c>
      <c r="H49" s="14"/>
    </row>
    <row r="50" spans="1:8" ht="24">
      <c r="A50" s="28">
        <v>32</v>
      </c>
      <c r="B50" s="21" t="s">
        <v>52</v>
      </c>
      <c r="C50" s="33">
        <f t="shared" si="0"/>
        <v>4</v>
      </c>
      <c r="D50" s="31" t="s">
        <v>26</v>
      </c>
      <c r="E50" s="10">
        <v>4</v>
      </c>
      <c r="F50" s="25">
        <f t="shared" si="3"/>
        <v>32</v>
      </c>
      <c r="G50" s="18">
        <f t="shared" si="2"/>
        <v>32</v>
      </c>
      <c r="H50" s="14"/>
    </row>
    <row r="51" spans="1:8" ht="24">
      <c r="A51" s="6">
        <v>33</v>
      </c>
      <c r="B51" s="21" t="s">
        <v>53</v>
      </c>
      <c r="C51" s="33">
        <f t="shared" si="0"/>
        <v>4</v>
      </c>
      <c r="D51" s="31" t="s">
        <v>26</v>
      </c>
      <c r="E51" s="33">
        <v>4</v>
      </c>
      <c r="F51" s="25">
        <f t="shared" si="3"/>
        <v>32</v>
      </c>
      <c r="G51" s="18">
        <f t="shared" si="2"/>
        <v>32</v>
      </c>
      <c r="H51" s="14"/>
    </row>
    <row r="52" spans="1:8" ht="24">
      <c r="A52" s="28">
        <v>34</v>
      </c>
      <c r="B52" s="19" t="s">
        <v>54</v>
      </c>
      <c r="C52" s="33">
        <f t="shared" si="0"/>
        <v>4</v>
      </c>
      <c r="D52" s="31" t="s">
        <v>26</v>
      </c>
      <c r="E52" s="10">
        <v>4</v>
      </c>
      <c r="F52" s="25">
        <f t="shared" si="3"/>
        <v>32</v>
      </c>
      <c r="G52" s="17">
        <f t="shared" si="2"/>
        <v>32</v>
      </c>
      <c r="H52" s="14"/>
    </row>
    <row r="53" spans="1:8" ht="24">
      <c r="A53" s="6">
        <v>35</v>
      </c>
      <c r="B53" s="21" t="s">
        <v>55</v>
      </c>
      <c r="C53" s="33">
        <f t="shared" si="0"/>
        <v>2</v>
      </c>
      <c r="D53" s="31" t="s">
        <v>26</v>
      </c>
      <c r="E53" s="10">
        <v>2</v>
      </c>
      <c r="F53" s="25">
        <f t="shared" si="3"/>
        <v>32</v>
      </c>
      <c r="G53" s="18">
        <f t="shared" si="2"/>
        <v>32</v>
      </c>
      <c r="H53" s="14"/>
    </row>
    <row r="54" spans="1:8" ht="16.5" customHeight="1">
      <c r="A54" s="28">
        <v>36</v>
      </c>
      <c r="B54" s="21" t="s">
        <v>56</v>
      </c>
      <c r="C54" s="33">
        <f t="shared" si="0"/>
        <v>6</v>
      </c>
      <c r="D54" s="30" t="s">
        <v>28</v>
      </c>
      <c r="E54" s="10">
        <v>6</v>
      </c>
      <c r="F54" s="10">
        <v>22</v>
      </c>
      <c r="G54" s="10">
        <f>F54</f>
        <v>22</v>
      </c>
      <c r="H54" s="14"/>
    </row>
    <row r="55" spans="1:8" ht="16.5" customHeight="1">
      <c r="A55" s="6">
        <v>37</v>
      </c>
      <c r="B55" s="12" t="s">
        <v>10</v>
      </c>
      <c r="C55" s="33">
        <f t="shared" si="0"/>
        <v>6</v>
      </c>
      <c r="D55" s="30" t="s">
        <v>28</v>
      </c>
      <c r="E55" s="10">
        <v>6</v>
      </c>
      <c r="F55" s="26">
        <v>22</v>
      </c>
      <c r="G55" s="10">
        <f t="shared" ref="G55:G56" si="4">F55</f>
        <v>22</v>
      </c>
      <c r="H55" s="14"/>
    </row>
    <row r="56" spans="1:8" ht="16.5" customHeight="1">
      <c r="A56" s="28">
        <v>38</v>
      </c>
      <c r="B56" s="12" t="s">
        <v>11</v>
      </c>
      <c r="C56" s="33">
        <f>E56</f>
        <v>6</v>
      </c>
      <c r="D56" s="30" t="s">
        <v>28</v>
      </c>
      <c r="E56" s="16">
        <v>6</v>
      </c>
      <c r="F56" s="26">
        <v>22</v>
      </c>
      <c r="G56" s="10">
        <f t="shared" si="4"/>
        <v>22</v>
      </c>
      <c r="H56" s="14"/>
    </row>
    <row r="57" spans="1:8" ht="16.5" customHeight="1">
      <c r="A57" s="6">
        <v>39</v>
      </c>
      <c r="B57" s="21" t="s">
        <v>57</v>
      </c>
      <c r="C57" s="33">
        <f t="shared" si="0"/>
        <v>6</v>
      </c>
      <c r="D57" s="30" t="s">
        <v>28</v>
      </c>
      <c r="E57" s="10">
        <v>6</v>
      </c>
      <c r="F57" s="26">
        <v>22</v>
      </c>
      <c r="G57" s="11">
        <f>F57</f>
        <v>22</v>
      </c>
      <c r="H57" s="14"/>
    </row>
    <row r="58" spans="1:8" ht="16.5" customHeight="1">
      <c r="A58" s="28">
        <v>40</v>
      </c>
      <c r="B58" s="21" t="s">
        <v>58</v>
      </c>
      <c r="C58" s="33">
        <f t="shared" si="0"/>
        <v>6</v>
      </c>
      <c r="D58" s="30" t="s">
        <v>28</v>
      </c>
      <c r="E58" s="10">
        <v>6</v>
      </c>
      <c r="F58" s="26">
        <v>22</v>
      </c>
      <c r="G58" s="15">
        <f>F58</f>
        <v>22</v>
      </c>
      <c r="H58" s="14"/>
    </row>
    <row r="59" spans="1:8" ht="24">
      <c r="A59" s="6">
        <v>41</v>
      </c>
      <c r="B59" s="21" t="s">
        <v>59</v>
      </c>
      <c r="C59" s="33">
        <f t="shared" si="0"/>
        <v>4</v>
      </c>
      <c r="D59" s="31" t="s">
        <v>26</v>
      </c>
      <c r="E59" s="10">
        <v>4</v>
      </c>
      <c r="F59" s="22">
        <f>17+7+8</f>
        <v>32</v>
      </c>
      <c r="G59" s="20">
        <f>SUM(F59:F59)</f>
        <v>32</v>
      </c>
      <c r="H59" s="14"/>
    </row>
    <row r="60" spans="1:8" ht="16.5" customHeight="1">
      <c r="A60" s="6">
        <v>42</v>
      </c>
      <c r="B60" s="21" t="s">
        <v>60</v>
      </c>
      <c r="C60" s="33">
        <f t="shared" si="0"/>
        <v>4</v>
      </c>
      <c r="D60" s="31" t="s">
        <v>27</v>
      </c>
      <c r="E60" s="10">
        <v>4</v>
      </c>
      <c r="F60" s="10">
        <f>17+8</f>
        <v>25</v>
      </c>
      <c r="G60" s="20">
        <f>SUM(F60:F60)</f>
        <v>25</v>
      </c>
      <c r="H60" s="14"/>
    </row>
    <row r="61" spans="1:8" ht="16.5" customHeight="1">
      <c r="A61" s="28">
        <v>43</v>
      </c>
      <c r="B61" s="21" t="s">
        <v>61</v>
      </c>
      <c r="C61" s="33">
        <f t="shared" si="0"/>
        <v>4</v>
      </c>
      <c r="D61" s="30" t="s">
        <v>22</v>
      </c>
      <c r="E61" s="10">
        <v>4</v>
      </c>
      <c r="F61" s="10">
        <v>26</v>
      </c>
      <c r="G61" s="11">
        <f>F61</f>
        <v>26</v>
      </c>
      <c r="H61" s="14"/>
    </row>
    <row r="62" spans="1:8" ht="16.5" customHeight="1">
      <c r="A62" s="6">
        <v>44</v>
      </c>
      <c r="B62" s="21" t="s">
        <v>62</v>
      </c>
      <c r="C62" s="33">
        <f t="shared" si="0"/>
        <v>4</v>
      </c>
      <c r="D62" s="30" t="s">
        <v>23</v>
      </c>
      <c r="E62" s="10">
        <v>4</v>
      </c>
      <c r="F62" s="10">
        <v>31</v>
      </c>
      <c r="G62" s="15">
        <f>F62</f>
        <v>31</v>
      </c>
      <c r="H62" s="14"/>
    </row>
    <row r="63" spans="1:8" s="3" customFormat="1" ht="24">
      <c r="A63" s="6">
        <v>45</v>
      </c>
      <c r="B63" s="35" t="s">
        <v>65</v>
      </c>
      <c r="C63" s="33">
        <f t="shared" si="0"/>
        <v>2</v>
      </c>
      <c r="D63" s="31" t="s">
        <v>26</v>
      </c>
      <c r="E63" s="33">
        <v>2</v>
      </c>
      <c r="F63" s="33">
        <f>17+7+8</f>
        <v>32</v>
      </c>
      <c r="G63" s="34">
        <f>F63</f>
        <v>32</v>
      </c>
      <c r="H63" s="14"/>
    </row>
    <row r="64" spans="1:8" ht="16.5" customHeight="1">
      <c r="A64" s="40">
        <v>46</v>
      </c>
      <c r="B64" s="40" t="s">
        <v>3</v>
      </c>
      <c r="C64" s="40">
        <f>SUM(E64:E69)</f>
        <v>12</v>
      </c>
      <c r="D64" s="30" t="s">
        <v>25</v>
      </c>
      <c r="E64" s="10">
        <v>2</v>
      </c>
      <c r="F64" s="10">
        <v>26</v>
      </c>
      <c r="G64" s="38">
        <f>SUM(F64:F69)</f>
        <v>198</v>
      </c>
      <c r="H64" s="14"/>
    </row>
    <row r="65" spans="1:8" ht="16.5" customHeight="1">
      <c r="A65" s="40"/>
      <c r="B65" s="40" t="s">
        <v>3</v>
      </c>
      <c r="C65" s="40"/>
      <c r="D65" s="30" t="s">
        <v>21</v>
      </c>
      <c r="E65" s="10">
        <v>2</v>
      </c>
      <c r="F65" s="10">
        <v>39</v>
      </c>
      <c r="G65" s="38"/>
      <c r="H65" s="14"/>
    </row>
    <row r="66" spans="1:8" ht="16.5" customHeight="1">
      <c r="A66" s="40"/>
      <c r="B66" s="40" t="s">
        <v>3</v>
      </c>
      <c r="C66" s="40"/>
      <c r="D66" s="30" t="s">
        <v>18</v>
      </c>
      <c r="E66" s="10">
        <v>2</v>
      </c>
      <c r="F66" s="10">
        <v>40</v>
      </c>
      <c r="G66" s="38"/>
      <c r="H66" s="14"/>
    </row>
    <row r="67" spans="1:8" ht="16.5" customHeight="1">
      <c r="A67" s="40"/>
      <c r="B67" s="40" t="s">
        <v>3</v>
      </c>
      <c r="C67" s="40"/>
      <c r="D67" s="30" t="s">
        <v>22</v>
      </c>
      <c r="E67" s="10">
        <v>2</v>
      </c>
      <c r="F67" s="10">
        <v>26</v>
      </c>
      <c r="G67" s="38"/>
      <c r="H67" s="14"/>
    </row>
    <row r="68" spans="1:8" ht="16.5" customHeight="1">
      <c r="A68" s="40"/>
      <c r="B68" s="40" t="s">
        <v>3</v>
      </c>
      <c r="C68" s="40"/>
      <c r="D68" s="30" t="s">
        <v>23</v>
      </c>
      <c r="E68" s="10">
        <v>2</v>
      </c>
      <c r="F68" s="10">
        <v>31</v>
      </c>
      <c r="G68" s="38"/>
      <c r="H68" s="14"/>
    </row>
    <row r="69" spans="1:8" ht="16.5" customHeight="1">
      <c r="A69" s="40"/>
      <c r="B69" s="40" t="s">
        <v>3</v>
      </c>
      <c r="C69" s="40"/>
      <c r="D69" s="30" t="s">
        <v>24</v>
      </c>
      <c r="E69" s="10">
        <v>2</v>
      </c>
      <c r="F69" s="10">
        <v>36</v>
      </c>
      <c r="G69" s="38"/>
      <c r="H69" s="14"/>
    </row>
  </sheetData>
  <mergeCells count="27">
    <mergeCell ref="G22:G25"/>
    <mergeCell ref="C8:C12"/>
    <mergeCell ref="C22:C25"/>
    <mergeCell ref="A9:A12"/>
    <mergeCell ref="B9:B12"/>
    <mergeCell ref="G9:G12"/>
    <mergeCell ref="A1:H1"/>
    <mergeCell ref="A3:A7"/>
    <mergeCell ref="B3:B7"/>
    <mergeCell ref="C3:C7"/>
    <mergeCell ref="G3:G7"/>
    <mergeCell ref="G64:G69"/>
    <mergeCell ref="B13:B15"/>
    <mergeCell ref="A13:A15"/>
    <mergeCell ref="C13:C15"/>
    <mergeCell ref="G13:G15"/>
    <mergeCell ref="A64:A69"/>
    <mergeCell ref="B64:B69"/>
    <mergeCell ref="C64:C69"/>
    <mergeCell ref="A17:A19"/>
    <mergeCell ref="B17:B19"/>
    <mergeCell ref="C17:C19"/>
    <mergeCell ref="G17:G19"/>
    <mergeCell ref="A22:A25"/>
    <mergeCell ref="B22:B25"/>
    <mergeCell ref="A34:A35"/>
    <mergeCell ref="G34:G35"/>
  </mergeCells>
  <phoneticPr fontId="15" type="noConversion"/>
  <pageMargins left="0.15748031496062992" right="0.15748031496062992" top="0.23622047244094491" bottom="0.19685039370078741" header="0.15748031496062992" footer="0.15748031496062992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拟任表1</vt:lpstr>
      <vt:lpstr>拟任表1!Print_Titles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微软用户</cp:lastModifiedBy>
  <cp:lastPrinted>2017-06-07T01:35:51Z</cp:lastPrinted>
  <dcterms:created xsi:type="dcterms:W3CDTF">2014-04-13T16:43:00Z</dcterms:created>
  <dcterms:modified xsi:type="dcterms:W3CDTF">2017-06-07T02:36:03Z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